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\1. 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3_25-5А+Медь" sheetId="50" r:id="rId1"/>
  </sheets>
  <definedNames>
    <definedName name="_xlnm._FilterDatabase" localSheetId="0" hidden="1">'03_25-5А+Медь'!$A$14:$M$17</definedName>
    <definedName name="_xlnm.Print_Titles" localSheetId="0">'03_25-5А+Медь'!$14:$14</definedName>
    <definedName name="_xlnm.Print_Area" localSheetId="0">'03_25-5А+Медь'!$A$1:$Q$28</definedName>
  </definedNames>
  <calcPr calcId="162913"/>
</workbook>
</file>

<file path=xl/calcChain.xml><?xml version="1.0" encoding="utf-8"?>
<calcChain xmlns="http://schemas.openxmlformats.org/spreadsheetml/2006/main">
  <c r="J16" i="50" l="1"/>
  <c r="G17" i="50" l="1"/>
  <c r="J15" i="50"/>
  <c r="J17" i="50" s="1"/>
</calcChain>
</file>

<file path=xl/sharedStrings.xml><?xml version="1.0" encoding="utf-8"?>
<sst xmlns="http://schemas.openxmlformats.org/spreadsheetml/2006/main" count="68" uniqueCount="63">
  <si>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</si>
  <si>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</si>
  <si>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</si>
  <si>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</si>
  <si>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</si>
  <si>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</si>
  <si>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</si>
  <si>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</si>
  <si>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</si>
  <si>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</si>
  <si>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</si>
  <si>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</si>
  <si>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</si>
  <si>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</si>
  <si>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</si>
  <si>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</si>
  <si>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</si>
  <si>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</si>
  <si>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</si>
  <si>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</si>
  <si>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</si>
  <si>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</si>
  <si>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</si>
  <si>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</si>
  <si>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</si>
  <si>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</si>
  <si>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</si>
  <si>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</si>
  <si>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</si>
  <si>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</si>
  <si>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</si>
  <si>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</si>
  <si>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</si>
  <si>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</si>
  <si>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</si>
  <si>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</si>
  <si>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</si>
  <si>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</si>
  <si>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</si>
  <si>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</si>
  <si>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</si>
  <si>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</si>
  <si>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</si>
  <si>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</si>
  <si>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</si>
  <si>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</si>
  <si>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</si>
  <si>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</si>
  <si>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</si>
  <si>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</si>
  <si>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</si>
  <si>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</si>
  <si>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03/25-5А+Медь</t>
  </si>
  <si>
    <t>Лом и отходы стальные 5А</t>
  </si>
  <si>
    <t>5А</t>
  </si>
  <si>
    <t>Лом и отходы меди Медь 6</t>
  </si>
  <si>
    <t>Медь 6</t>
  </si>
  <si>
    <t>ХМАО-Югра, Нижневартовский район, Самотлорское месторождение нефти, Производственная база в районе куста скважин № 59</t>
  </si>
  <si>
    <t>Исчисляется налоговым агентом</t>
  </si>
  <si>
    <t>V</t>
  </si>
  <si>
    <t>III</t>
  </si>
  <si>
    <t>"_____" ___________ 2025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</si>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</sst>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zoomScale="70" zoomScaleNormal="70" zoomScaleSheetLayoutView="70" workbookViewId="0">
      <selection activeCell="B15" sqref="B15:B16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6" style="2" bestFit="1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3" customFormat="1" ht="13.5" x14ac:dyDescent="0.2">
      <c r="A9" s="41" t="s">
        <v>38</v>
      </c>
      <c r="B9" s="41"/>
      <c r="C9" s="42"/>
      <c r="D9" s="42"/>
      <c r="E9" s="42"/>
      <c r="F9" s="42"/>
      <c r="H9" s="44"/>
      <c r="I9" s="41"/>
      <c r="J9" s="42"/>
      <c r="K9" s="42"/>
      <c r="L9" s="42"/>
      <c r="M9" s="45"/>
      <c r="N9" s="46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6" customFormat="1" x14ac:dyDescent="0.25">
      <c r="A14" s="57" t="s">
        <v>13</v>
      </c>
      <c r="B14" s="57" t="s">
        <v>14</v>
      </c>
      <c r="C14" s="57" t="s">
        <v>15</v>
      </c>
      <c r="D14" s="57" t="s">
        <v>16</v>
      </c>
      <c r="E14" s="57" t="s">
        <v>29</v>
      </c>
      <c r="F14" s="57" t="s">
        <v>30</v>
      </c>
      <c r="G14" s="57" t="s">
        <v>31</v>
      </c>
      <c r="H14" s="57" t="s">
        <v>32</v>
      </c>
      <c r="I14" s="57" t="s">
        <v>17</v>
      </c>
      <c r="J14" s="57" t="s">
        <v>18</v>
      </c>
      <c r="K14" s="57" t="s">
        <v>33</v>
      </c>
      <c r="L14" s="57" t="s">
        <v>26</v>
      </c>
      <c r="M14" s="57" t="s">
        <v>34</v>
      </c>
      <c r="N14" s="57" t="s">
        <v>27</v>
      </c>
      <c r="O14" s="57" t="s">
        <v>34</v>
      </c>
      <c r="P14" s="57" t="s">
        <v>49</v>
      </c>
      <c r="Q14" s="57" t="s">
        <v>48</v>
      </c>
    </row>
    <row r="15" spans="1:17" s="48" customFormat="1" ht="34.5" customHeight="1" x14ac:dyDescent="0.2">
      <c r="A15" s="62">
        <v>1</v>
      </c>
      <c r="B15" s="63" t="s">
        <v>39</v>
      </c>
      <c r="C15" s="64" t="s">
        <v>52</v>
      </c>
      <c r="D15" s="65" t="s">
        <v>51</v>
      </c>
      <c r="E15" s="56" t="s">
        <v>53</v>
      </c>
      <c r="F15" s="50" t="s">
        <v>54</v>
      </c>
      <c r="G15" s="52">
        <v>212.11100000000005</v>
      </c>
      <c r="H15" s="50" t="s">
        <v>37</v>
      </c>
      <c r="I15" s="51"/>
      <c r="J15" s="54">
        <f>G15*I15</f>
        <v>0</v>
      </c>
      <c r="K15" s="54" t="s">
        <v>58</v>
      </c>
      <c r="L15" s="54" t="s">
        <v>58</v>
      </c>
      <c r="M15" s="39"/>
      <c r="N15" s="61" t="s">
        <v>57</v>
      </c>
      <c r="O15" s="55">
        <v>0.05</v>
      </c>
      <c r="P15" s="58">
        <v>46101001205</v>
      </c>
      <c r="Q15" s="59" t="s">
        <v>59</v>
      </c>
    </row>
    <row r="16" spans="1:17" s="48" customFormat="1" ht="34.5" customHeight="1" x14ac:dyDescent="0.2">
      <c r="A16" s="62"/>
      <c r="B16" s="63"/>
      <c r="C16" s="64"/>
      <c r="D16" s="65"/>
      <c r="E16" s="56" t="s">
        <v>55</v>
      </c>
      <c r="F16" s="50" t="s">
        <v>56</v>
      </c>
      <c r="G16" s="52">
        <v>5.3680000000000003</v>
      </c>
      <c r="H16" s="50" t="s">
        <v>37</v>
      </c>
      <c r="I16" s="51"/>
      <c r="J16" s="54">
        <f t="shared" ref="J16" si="0">G16*I16</f>
        <v>0</v>
      </c>
      <c r="K16" s="54" t="s">
        <v>58</v>
      </c>
      <c r="L16" s="54" t="s">
        <v>58</v>
      </c>
      <c r="M16" s="39"/>
      <c r="N16" s="61"/>
      <c r="O16" s="55" t="s">
        <v>62</v>
      </c>
      <c r="P16" s="58">
        <v>46211099203</v>
      </c>
      <c r="Q16" s="59" t="s">
        <v>60</v>
      </c>
    </row>
    <row r="17" spans="1:17" s="33" customFormat="1" ht="14.25" x14ac:dyDescent="0.2">
      <c r="A17" s="27"/>
      <c r="B17" s="27"/>
      <c r="C17" s="40"/>
      <c r="D17" s="29"/>
      <c r="E17" s="29"/>
      <c r="F17" s="29"/>
      <c r="G17" s="53">
        <f>SUM(G15:G16)</f>
        <v>217.47900000000004</v>
      </c>
      <c r="H17" s="30"/>
      <c r="I17" s="31"/>
      <c r="J17" s="32">
        <f>SUM(J15:J16)</f>
        <v>0</v>
      </c>
      <c r="K17" s="32"/>
      <c r="L17" s="32"/>
      <c r="M17" s="27"/>
      <c r="N17" s="28"/>
      <c r="O17" s="28"/>
      <c r="P17" s="28"/>
      <c r="Q17" s="28"/>
    </row>
    <row r="18" spans="1:17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1"/>
      <c r="L18" s="1"/>
      <c r="M18" s="9"/>
      <c r="N18" s="10"/>
    </row>
    <row r="19" spans="1:17" s="4" customFormat="1" x14ac:dyDescent="0.2">
      <c r="A19" s="12" t="s">
        <v>19</v>
      </c>
      <c r="B19" s="12"/>
      <c r="C19" s="2"/>
      <c r="D19" s="2"/>
      <c r="E19" s="2"/>
      <c r="F19" s="2"/>
      <c r="G19" s="2"/>
      <c r="H19" s="34"/>
      <c r="I19" s="34"/>
      <c r="M19" s="9"/>
      <c r="N19" s="10"/>
    </row>
    <row r="20" spans="1:17" s="4" customFormat="1" x14ac:dyDescent="0.2">
      <c r="A20" s="35" t="s">
        <v>44</v>
      </c>
      <c r="B20" s="35"/>
      <c r="C20" s="36"/>
      <c r="D20" s="36"/>
      <c r="E20" s="36"/>
      <c r="F20" s="36"/>
      <c r="G20" s="2"/>
      <c r="H20" s="3"/>
      <c r="I20" s="2"/>
      <c r="M20" s="9"/>
      <c r="N20" s="10"/>
    </row>
    <row r="21" spans="1:17" s="4" customFormat="1" x14ac:dyDescent="0.2">
      <c r="A21" s="35" t="s">
        <v>43</v>
      </c>
      <c r="B21" s="35"/>
      <c r="C21" s="36"/>
      <c r="D21" s="36"/>
      <c r="E21" s="36"/>
      <c r="F21" s="36"/>
      <c r="G21" s="2"/>
      <c r="H21" s="3"/>
      <c r="I21" s="2"/>
      <c r="M21" s="9"/>
      <c r="N21" s="10"/>
    </row>
    <row r="22" spans="1:17" s="47" customFormat="1" ht="51" customHeight="1" x14ac:dyDescent="0.2">
      <c r="A22" s="60" t="s">
        <v>50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7" s="47" customForma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7" s="4" customFormat="1" x14ac:dyDescent="0.2">
      <c r="A24" s="35"/>
      <c r="B24" s="7"/>
      <c r="C24" s="7"/>
      <c r="D24" s="7"/>
      <c r="E24" s="7"/>
      <c r="F24" s="7"/>
      <c r="G24" s="7"/>
      <c r="L24" s="8" t="s">
        <v>20</v>
      </c>
      <c r="M24" s="7"/>
    </row>
    <row r="25" spans="1:17" s="4" customFormat="1" x14ac:dyDescent="0.2">
      <c r="A25" s="35"/>
      <c r="B25" s="7"/>
      <c r="C25" s="7"/>
      <c r="D25" s="7"/>
      <c r="E25" s="7"/>
      <c r="F25" s="7"/>
      <c r="G25" s="7"/>
      <c r="L25" s="8"/>
      <c r="M25" s="7"/>
    </row>
    <row r="26" spans="1:17" s="4" customFormat="1" x14ac:dyDescent="0.2">
      <c r="A26" s="35"/>
      <c r="B26" s="7"/>
      <c r="C26" s="7"/>
      <c r="D26" s="7"/>
      <c r="E26" s="7"/>
      <c r="F26" s="7"/>
      <c r="G26" s="7"/>
      <c r="L26" s="8"/>
      <c r="M26" s="7"/>
    </row>
    <row r="27" spans="1:17" s="4" customFormat="1" x14ac:dyDescent="0.2">
      <c r="A27" s="7" t="s">
        <v>21</v>
      </c>
      <c r="B27" s="7"/>
      <c r="C27" s="7"/>
      <c r="D27" s="7"/>
      <c r="E27" s="7"/>
      <c r="F27" s="7"/>
      <c r="G27" s="7"/>
      <c r="L27" s="8" t="s">
        <v>22</v>
      </c>
      <c r="M27" s="37"/>
    </row>
    <row r="28" spans="1:17" s="4" customFormat="1" x14ac:dyDescent="0.2">
      <c r="A28" s="2"/>
      <c r="B28" s="2"/>
      <c r="C28" s="7" t="s">
        <v>61</v>
      </c>
      <c r="D28" s="7"/>
      <c r="E28" s="7"/>
      <c r="F28" s="7"/>
      <c r="G28" s="2"/>
      <c r="L28" s="38" t="s">
        <v>23</v>
      </c>
      <c r="M28" s="7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1"/>
      <c r="L30" s="1"/>
      <c r="M30" s="9"/>
      <c r="N30" s="10"/>
    </row>
    <row r="31" spans="1:17" s="4" customFormat="1" x14ac:dyDescent="0.2">
      <c r="A31" s="1"/>
      <c r="B31" s="1"/>
      <c r="C31" s="1"/>
      <c r="D31" s="1"/>
      <c r="E31" s="1"/>
      <c r="F31" s="1"/>
      <c r="G31" s="34"/>
      <c r="H31" s="3"/>
      <c r="I31" s="7"/>
      <c r="J31" s="1"/>
      <c r="K31" s="1"/>
      <c r="L31" s="1"/>
      <c r="M31" s="9"/>
      <c r="N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49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47" spans="1:14" s="1" customFormat="1" ht="31.5" customHeight="1" x14ac:dyDescent="0.2">
      <c r="G47" s="2"/>
      <c r="H47" s="3"/>
      <c r="I47" s="7"/>
      <c r="M47" s="9"/>
      <c r="N47" s="10"/>
    </row>
  </sheetData>
  <mergeCells count="6">
    <mergeCell ref="A22:N22"/>
    <mergeCell ref="N15:N16"/>
    <mergeCell ref="A15:A16"/>
    <mergeCell ref="B15:B16"/>
    <mergeCell ref="C15:C16"/>
    <mergeCell ref="D15:D16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03_25-5А+Медь</vt:lpstr>
      <vt:lpstr>'03_25-5А+Медь'!Заголовки_для_печати</vt:lpstr>
      <vt:lpstr>'03_25-5А+Медь'!Область_печати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2025-03-14T11:25:41Z</dcterms:modified>
</cp:coreProperties>
</file>